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1-4" sheetId="1" r:id="rId1"/>
    <sheet name="5-6" sheetId="8" r:id="rId2"/>
    <sheet name="7" sheetId="9" r:id="rId3"/>
  </sheets>
  <definedNames>
    <definedName name="_xlnm.Print_Titles" localSheetId="2">'7'!$2:$4</definedName>
    <definedName name="_xlnm.Print_Area" localSheetId="0">'1-4'!$A$1:$I$20</definedName>
    <definedName name="_xlnm.Print_Area" localSheetId="1">'5-6'!$A$1:$K$16</definedName>
    <definedName name="_xlnm.Print_Area" localSheetId="2">'7'!$A$1:$M$31</definedName>
  </definedNames>
  <calcPr calcId="124519"/>
</workbook>
</file>

<file path=xl/calcChain.xml><?xml version="1.0" encoding="utf-8"?>
<calcChain xmlns="http://schemas.openxmlformats.org/spreadsheetml/2006/main">
  <c r="H6" i="9"/>
  <c r="L19"/>
  <c r="K19"/>
  <c r="K15"/>
  <c r="I15"/>
  <c r="J15" s="1"/>
  <c r="L11"/>
  <c r="K11"/>
  <c r="J11"/>
  <c r="K7" l="1"/>
  <c r="L7"/>
  <c r="L6"/>
  <c r="J6"/>
  <c r="J19" s="1"/>
  <c r="J7"/>
  <c r="F15"/>
  <c r="G11"/>
  <c r="M11" s="1"/>
  <c r="G7"/>
  <c r="M7" s="1"/>
  <c r="E6"/>
  <c r="K6" s="1"/>
  <c r="G15" l="1"/>
  <c r="M15" s="1"/>
  <c r="L15"/>
  <c r="G6"/>
  <c r="M6" s="1"/>
  <c r="G19" l="1"/>
  <c r="M19" s="1"/>
  <c r="J14" i="8" l="1"/>
  <c r="I14"/>
  <c r="H14"/>
  <c r="K14" l="1"/>
  <c r="E14"/>
  <c r="G17" i="1" l="1"/>
  <c r="I17"/>
  <c r="H17"/>
  <c r="F17"/>
  <c r="E17"/>
  <c r="D17"/>
  <c r="H19" l="1"/>
  <c r="G19"/>
  <c r="F19"/>
  <c r="J15" i="8"/>
  <c r="I15"/>
  <c r="G15"/>
  <c r="F15"/>
  <c r="G6"/>
  <c r="G7" s="1"/>
  <c r="F6"/>
  <c r="D6"/>
  <c r="C6"/>
  <c r="D15"/>
  <c r="C15"/>
  <c r="C19" i="1"/>
  <c r="I6" i="8" l="1"/>
  <c r="I7" s="1"/>
  <c r="D7"/>
  <c r="J6"/>
  <c r="J7" s="1"/>
  <c r="K15"/>
  <c r="H15"/>
  <c r="E15"/>
  <c r="F7"/>
  <c r="I19" i="1"/>
  <c r="H7" i="8"/>
  <c r="H6"/>
  <c r="E6"/>
  <c r="C7"/>
  <c r="K6" l="1"/>
  <c r="K7"/>
  <c r="E7"/>
</calcChain>
</file>

<file path=xl/sharedStrings.xml><?xml version="1.0" encoding="utf-8"?>
<sst xmlns="http://schemas.openxmlformats.org/spreadsheetml/2006/main" count="114" uniqueCount="71">
  <si>
    <t>ЗАТВЕРДЖЕНО</t>
  </si>
  <si>
    <t>Усього</t>
  </si>
  <si>
    <t>загальний фонд</t>
  </si>
  <si>
    <t>спеціальний фонд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</si>
  <si>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</si>
  <si>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</si>
  <si>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</si>
  <si>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</si>
  <si>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</si>
  <si>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</si>
  <si>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</si>
  <si>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</si>
  <si>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Наказ Міністерства фінансів України</t>
  </si>
  <si>
    <t>ЗВІТ</t>
  </si>
  <si>
    <t>Затверджено паспортом бюджетної програми</t>
  </si>
  <si>
    <t>Касові видатки (надані кредити)</t>
  </si>
  <si>
    <t>Відхилення</t>
  </si>
  <si>
    <t>(грн.)</t>
  </si>
  <si>
    <t>№з/п</t>
  </si>
  <si>
    <t>№ з/п</t>
  </si>
  <si>
    <t>Одиниця виміру</t>
  </si>
  <si>
    <t>Джерело інформації</t>
  </si>
  <si>
    <t>Затрат</t>
  </si>
  <si>
    <t>Продукту</t>
  </si>
  <si>
    <t>Ефективності</t>
  </si>
  <si>
    <t>Якості</t>
  </si>
  <si>
    <t>%</t>
  </si>
  <si>
    <t>Показники</t>
  </si>
  <si>
    <t>Пояснення щодо причин розбіжностей між затвердженими та досягнутими результативними показниками</t>
  </si>
  <si>
    <t>Аналіз стану виконання результативних показників</t>
  </si>
  <si>
    <t>О. М. Кравченко</t>
  </si>
  <si>
    <t>од.</t>
  </si>
  <si>
    <t>1.  0700000  Відділ охорони здоров"я Павлоградської міської ради</t>
  </si>
  <si>
    <t>2.  071000  Відділ охорони здоров"я Павлоградської міської ради</t>
  </si>
  <si>
    <t>26 серпня 2014  № 836</t>
  </si>
  <si>
    <t>про виконання паспорта бюджетної програми місцевого бюджету за 2018 рік</t>
  </si>
  <si>
    <t>4. Видатки (надання кредитів) за бюджетною програмою :</t>
  </si>
  <si>
    <t>усього</t>
  </si>
  <si>
    <t>5. Напрями використання бюджетних коштів</t>
  </si>
  <si>
    <t>Напрями використання бюджетних коштів</t>
  </si>
  <si>
    <t>Затверджено у  паспорті бюджетної програми</t>
  </si>
  <si>
    <t xml:space="preserve">Касові видатки (надані кредити) </t>
  </si>
  <si>
    <t xml:space="preserve">6. Видатки (надані кредити) на реалізацію місцевих/регіональних програм, які виконуються в межах бюджетної програми: </t>
  </si>
  <si>
    <t>Найменування місцевої/регіональної програми</t>
  </si>
  <si>
    <t>7. Результативні показники бюджетної програми та аналіз їх виконання:</t>
  </si>
  <si>
    <t>Затверджено у паспорті бюджетної програми</t>
  </si>
  <si>
    <t>Фактичні результативні показники, досягнуті за рахунок касових видатків(наданих кредитів)</t>
  </si>
  <si>
    <t>від 15.11.2018 року № 908)</t>
  </si>
  <si>
    <t>(у редакції наказу Міністерства фінансів України</t>
  </si>
  <si>
    <t>Завідувач сектору з економічних питань  та  контролю за фінансовою діяльністю лікувальних закладів відділу охорони здоров"я</t>
  </si>
  <si>
    <t>Програма "Здоров"я павлоградців на 2015-2019 роки"</t>
  </si>
  <si>
    <t>осіб</t>
  </si>
  <si>
    <t>3.  0717600   0490        Інша економічна діяльність</t>
  </si>
  <si>
    <t>Забезпечення  ноутбуками лікарів, які надають первинну медичну допомогу</t>
  </si>
  <si>
    <t>Пояснення щодо причин відхилення між касовими видатками (наданними кредитами) та затвердженими у паспорті бюджетної програми: Виконання касових видатків по спеціальному фонду: відхилення за рахунок проведення закупки ноутбуків через систему електронних державних закупівель «ProZorro»</t>
  </si>
  <si>
    <t xml:space="preserve">Кількість лікарів, які надають первинну медичну </t>
  </si>
  <si>
    <t>Видатки на забезпечення  ноутбуками лікарів, які надають первинну медичну допомогу</t>
  </si>
  <si>
    <t>грн.</t>
  </si>
  <si>
    <t>Кошторис на 2018 рік, довідки про зміни кошторису на 2018 рік.</t>
  </si>
  <si>
    <t>Кількість одиниць придбаного обладнання</t>
  </si>
  <si>
    <t>Мережа лікувально-профілактичного закладу (стат.звіт Форма 77) у 2017 році, віково-статева структура населення Дніпропетровської обл. (статистичний звіт).</t>
  </si>
  <si>
    <t>Забезпеченність ноутбуками лікарів, які надають первинну медичну допомогу</t>
  </si>
  <si>
    <t>Розрахунково (кількості  одиниць придбаного обладнання до кількості лікарів, які надають первинну медичну).</t>
  </si>
  <si>
    <t xml:space="preserve">Середні витрати на придбання одного ноутбука </t>
  </si>
  <si>
    <t>Розрахунково (відношення видатків на забезпечення  ноутбуками лікарів, які надають первинну медичну допомогу, до кількості одиниць придбаного обладнання).</t>
  </si>
  <si>
    <t>Відхилення по показнику "видатки" за рахунок проведення закупки ноутбуків через систему електронних державних закупівель «ProZorro»</t>
  </si>
  <si>
    <t>Відхилення по показникуза рахунок проведення закупки ноутбуків через систему електронних державних закупівель «ProZorro», що дозволило придбати на один ноутбук більше.</t>
  </si>
  <si>
    <t>Відхилення по показникуза рахунок проведення закупки ноутбуків через систему електронних державних закупівель «ProZorro», що дозволило придбати на один ноутбуки за меньшою ціною.</t>
  </si>
  <si>
    <t>Відхилення по показникуза рахунок проведення закупки ноутбуків через систему електронних державних закупівель «ProZorro», що дозволило комп"ютеризовати на одне робоче місце більше.</t>
  </si>
  <si>
    <t>Штатний розпис на 2018 рік. Статистичний звіт Форма  № 20 «Звіт лікувально-профілак-тичного закладу» (річна) табл. 1100, графа 2 стр.4+стр7+стр52-2 (заступ.)</t>
  </si>
  <si>
    <t>З метою комп’ютеризації робочого місця лікаря для КНП "ЦПМСД м. Павлограда"   було закуплено всього 56 ноутбуків за рахунок коштів місцевого та обласного бюджетів на загальну суму 616,5 тис. грн., що дозволило у 2018 році впровадити медичну електронну систему  Helsi, яка  полегшила життя пацієнтам та дозволила записуватися на прийом до лікаря без багатогодинного очікування черги – просто в режимі оnline. Аналіз стану виконання результативних показників підтверджує те, що бюджетна програма є ефективною. Показник ефективності за шкалою аналізу ефективності бюджетниої програми складає 194 бали.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</si>
</sst>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8">
    <xf numFmtId="0" fontId="0" fillId="0" borderId="0" xfId="0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1" fillId="0" borderId="1" xfId="0" applyFont="1" applyBorder="1" applyAlignment="1"/>
    <xf numFmtId="0" fontId="0" fillId="2" borderId="0" xfId="0" applyFont="1" applyFill="1"/>
    <xf numFmtId="0" fontId="0" fillId="0" borderId="0" xfId="0" applyFont="1"/>
    <xf numFmtId="0" fontId="10" fillId="0" borderId="0" xfId="0" applyFont="1"/>
    <xf numFmtId="0" fontId="11" fillId="0" borderId="0" xfId="0" applyFont="1"/>
    <xf numFmtId="0" fontId="9" fillId="0" borderId="0" xfId="0" applyFont="1"/>
    <xf numFmtId="0" fontId="0" fillId="0" borderId="1" xfId="0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1" fillId="2" borderId="0" xfId="0" applyFont="1" applyFill="1" applyAlignment="1"/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1" fillId="0" borderId="0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4" xfId="0" applyBorder="1" applyAlignment="1"/>
    <xf numFmtId="0" fontId="12" fillId="0" borderId="2" xfId="0" applyFont="1" applyBorder="1" applyAlignment="1">
      <alignment horizontal="center" vertical="top" wrapText="1"/>
    </xf>
    <xf numFmtId="0" fontId="9" fillId="0" borderId="0" xfId="0" applyFont="1" applyFill="1" applyBorder="1"/>
    <xf numFmtId="0" fontId="4" fillId="0" borderId="0" xfId="0" applyFont="1"/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14" fillId="2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0" fontId="16" fillId="0" borderId="0" xfId="0" applyFont="1" applyAlignment="1">
      <alignment horizontal="left"/>
    </xf>
    <xf numFmtId="0" fontId="17" fillId="0" borderId="0" xfId="0" applyFont="1"/>
    <xf numFmtId="4" fontId="4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2" xfId="0" applyFill="1" applyBorder="1"/>
    <xf numFmtId="0" fontId="2" fillId="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top"/>
    </xf>
    <xf numFmtId="0" fontId="18" fillId="0" borderId="0" xfId="0" applyFont="1"/>
    <xf numFmtId="0" fontId="19" fillId="0" borderId="0" xfId="0" applyFont="1"/>
    <xf numFmtId="0" fontId="18" fillId="0" borderId="0" xfId="0" applyFont="1" applyBorder="1"/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4" fontId="4" fillId="2" borderId="2" xfId="0" applyNumberFormat="1" applyFont="1" applyFill="1" applyBorder="1" applyAlignment="1">
      <alignment horizontal="right" vertical="top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view="pageBreakPreview" topLeftCell="A10" zoomScale="118" zoomScaleSheetLayoutView="118" workbookViewId="0">
      <selection activeCell="E20" sqref="E20"/>
    </sheetView>
  </sheetViews>
  <sheetFormatPr defaultRowHeight="15"/>
  <cols>
    <col min="1" max="9" width="16" customWidth="1"/>
  </cols>
  <sheetData>
    <row r="1" spans="1:10" ht="12.75" customHeight="1">
      <c r="H1" s="11" t="s">
        <v>0</v>
      </c>
    </row>
    <row r="2" spans="1:10" ht="12.75" customHeight="1">
      <c r="H2" s="12" t="s">
        <v>12</v>
      </c>
      <c r="J2" s="45"/>
    </row>
    <row r="3" spans="1:10" ht="12.75" customHeight="1">
      <c r="H3" s="12" t="s">
        <v>34</v>
      </c>
      <c r="J3" s="45"/>
    </row>
    <row r="4" spans="1:10" ht="12.75" customHeight="1">
      <c r="H4" s="45" t="s">
        <v>48</v>
      </c>
      <c r="J4" s="45"/>
    </row>
    <row r="5" spans="1:10" ht="13.5" customHeight="1">
      <c r="H5" s="45" t="s">
        <v>47</v>
      </c>
      <c r="J5" s="45"/>
    </row>
    <row r="6" spans="1:10" ht="27" customHeight="1">
      <c r="A6" s="70" t="s">
        <v>13</v>
      </c>
      <c r="B6" s="70"/>
      <c r="C6" s="70"/>
      <c r="D6" s="70"/>
      <c r="E6" s="70"/>
      <c r="F6" s="70"/>
      <c r="G6" s="70"/>
      <c r="H6" s="70"/>
      <c r="I6" s="70"/>
      <c r="J6" s="45"/>
    </row>
    <row r="7" spans="1:10" ht="22.5" customHeight="1">
      <c r="A7" s="71" t="s">
        <v>35</v>
      </c>
      <c r="B7" s="71"/>
      <c r="C7" s="71"/>
      <c r="D7" s="71"/>
      <c r="E7" s="71"/>
      <c r="F7" s="71"/>
      <c r="G7" s="71"/>
      <c r="H7" s="71"/>
      <c r="I7" s="71"/>
      <c r="J7" s="45"/>
    </row>
    <row r="8" spans="1:10" s="6" customFormat="1" ht="63.75" customHeight="1">
      <c r="A8" s="4" t="s">
        <v>32</v>
      </c>
      <c r="B8" s="10"/>
      <c r="C8" s="10"/>
      <c r="D8" s="10"/>
      <c r="E8" s="10"/>
      <c r="F8" s="10"/>
      <c r="G8" s="10"/>
      <c r="H8" s="10"/>
      <c r="I8" s="10"/>
    </row>
    <row r="9" spans="1:10" s="6" customFormat="1" ht="13.5" customHeight="1">
      <c r="A9" s="2" t="s">
        <v>4</v>
      </c>
    </row>
    <row r="10" spans="1:10" s="6" customFormat="1" ht="31.5" customHeight="1">
      <c r="A10" s="4" t="s">
        <v>33</v>
      </c>
      <c r="B10" s="10"/>
      <c r="C10" s="10"/>
      <c r="D10" s="10"/>
      <c r="E10" s="10"/>
      <c r="F10" s="10"/>
      <c r="G10" s="10"/>
      <c r="H10" s="10"/>
      <c r="I10" s="10"/>
    </row>
    <row r="11" spans="1:10" s="6" customFormat="1">
      <c r="A11" s="3" t="s">
        <v>5</v>
      </c>
    </row>
    <row r="12" spans="1:10" s="6" customFormat="1" ht="41.25" customHeight="1">
      <c r="A12" s="4" t="s">
        <v>52</v>
      </c>
      <c r="B12" s="10"/>
      <c r="C12" s="58"/>
      <c r="D12" s="58"/>
      <c r="E12" s="58"/>
      <c r="F12" s="58"/>
      <c r="G12" s="58"/>
      <c r="H12" s="58"/>
      <c r="I12" s="58"/>
    </row>
    <row r="13" spans="1:10" s="6" customFormat="1">
      <c r="A13" s="2" t="s">
        <v>6</v>
      </c>
      <c r="B13" s="1"/>
      <c r="C13" s="1"/>
      <c r="D13" s="1"/>
      <c r="E13" s="1"/>
      <c r="F13" s="1"/>
      <c r="G13" s="1"/>
      <c r="H13" s="1"/>
      <c r="I13" s="1"/>
    </row>
    <row r="14" spans="1:10" ht="43.5" customHeight="1">
      <c r="A14" s="14" t="s">
        <v>36</v>
      </c>
      <c r="B14" s="5"/>
      <c r="C14" s="5"/>
      <c r="D14" s="5"/>
      <c r="E14" s="5"/>
      <c r="F14" s="5"/>
      <c r="G14" s="5"/>
      <c r="H14" s="5"/>
    </row>
    <row r="15" spans="1:10">
      <c r="A15" s="15"/>
      <c r="B15" s="15"/>
      <c r="C15" s="15"/>
      <c r="D15" s="15"/>
      <c r="E15" s="15"/>
      <c r="F15" s="15"/>
      <c r="G15" s="15"/>
      <c r="H15" s="15"/>
      <c r="I15" s="17" t="s">
        <v>17</v>
      </c>
    </row>
    <row r="16" spans="1:10" ht="36" customHeight="1">
      <c r="A16" s="69" t="s">
        <v>14</v>
      </c>
      <c r="B16" s="69"/>
      <c r="C16" s="69"/>
      <c r="D16" s="69" t="s">
        <v>15</v>
      </c>
      <c r="E16" s="69"/>
      <c r="F16" s="69"/>
      <c r="G16" s="69" t="s">
        <v>16</v>
      </c>
      <c r="H16" s="69"/>
      <c r="I16" s="69"/>
    </row>
    <row r="17" spans="1:9" ht="29.25" customHeight="1">
      <c r="A17" s="38" t="s">
        <v>2</v>
      </c>
      <c r="B17" s="38" t="s">
        <v>3</v>
      </c>
      <c r="C17" s="38" t="s">
        <v>37</v>
      </c>
      <c r="D17" s="13" t="str">
        <f t="shared" ref="D17:I17" si="0">A17</f>
        <v>загальний фонд</v>
      </c>
      <c r="E17" s="13" t="str">
        <f t="shared" si="0"/>
        <v>спеціальний фонд</v>
      </c>
      <c r="F17" s="13" t="str">
        <f t="shared" si="0"/>
        <v>усього</v>
      </c>
      <c r="G17" s="38" t="str">
        <f t="shared" si="0"/>
        <v>загальний фонд</v>
      </c>
      <c r="H17" s="38" t="str">
        <f t="shared" si="0"/>
        <v>спеціальний фонд</v>
      </c>
      <c r="I17" s="38" t="str">
        <f t="shared" si="0"/>
        <v>усього</v>
      </c>
    </row>
    <row r="18" spans="1:9" ht="17.25" customHeight="1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</row>
    <row r="19" spans="1:9" ht="24" customHeight="1">
      <c r="A19" s="37">
        <v>0</v>
      </c>
      <c r="B19" s="41">
        <v>80000</v>
      </c>
      <c r="C19" s="37">
        <f>SUM(A19:B19)</f>
        <v>80000</v>
      </c>
      <c r="D19" s="41">
        <v>0</v>
      </c>
      <c r="E19" s="37">
        <v>77062.44</v>
      </c>
      <c r="F19" s="37">
        <f>SUM(D19:E19)</f>
        <v>77062.44</v>
      </c>
      <c r="G19" s="37">
        <f>D19-A19</f>
        <v>0</v>
      </c>
      <c r="H19" s="41">
        <f>E19-B19</f>
        <v>-2937.5599999999977</v>
      </c>
      <c r="I19" s="37">
        <f>SUM(G19:H19)</f>
        <v>-2937.5599999999977</v>
      </c>
    </row>
    <row r="20" spans="1:9" ht="18.75" customHeight="1">
      <c r="A20" s="15"/>
      <c r="B20" s="15"/>
      <c r="C20" s="15"/>
      <c r="D20" s="15"/>
      <c r="E20" s="15"/>
      <c r="F20" s="15"/>
      <c r="G20" s="15"/>
      <c r="H20" s="15"/>
      <c r="I20" s="15"/>
    </row>
  </sheetData>
  <mergeCells count="5">
    <mergeCell ref="A16:C16"/>
    <mergeCell ref="D16:F16"/>
    <mergeCell ref="G16:I16"/>
    <mergeCell ref="A6:I6"/>
    <mergeCell ref="A7:I7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view="pageBreakPreview" zoomScale="118" zoomScaleSheetLayoutView="118" workbookViewId="0">
      <selection activeCell="G6" sqref="G6"/>
    </sheetView>
  </sheetViews>
  <sheetFormatPr defaultRowHeight="15"/>
  <cols>
    <col min="1" max="1" width="3.140625" customWidth="1"/>
    <col min="2" max="2" width="26.28515625" customWidth="1"/>
    <col min="3" max="3" width="13.85546875" customWidth="1"/>
    <col min="4" max="4" width="13.5703125" customWidth="1"/>
    <col min="5" max="5" width="13" customWidth="1"/>
    <col min="6" max="6" width="13.85546875" customWidth="1"/>
    <col min="7" max="7" width="14.7109375" customWidth="1"/>
    <col min="8" max="8" width="12.7109375" customWidth="1"/>
    <col min="9" max="9" width="13.85546875" customWidth="1"/>
    <col min="10" max="10" width="13.7109375" customWidth="1"/>
    <col min="11" max="11" width="10.28515625" customWidth="1"/>
  </cols>
  <sheetData>
    <row r="1" spans="1:12" ht="30" customHeight="1">
      <c r="A1" s="20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2" ht="18.75" customHeight="1">
      <c r="B2" s="15"/>
      <c r="C2" s="15"/>
      <c r="D2" s="15"/>
      <c r="E2" s="15"/>
      <c r="F2" s="15"/>
      <c r="G2" s="15"/>
      <c r="H2" s="15"/>
      <c r="I2" s="15"/>
      <c r="J2" s="15"/>
      <c r="K2" s="15" t="s">
        <v>17</v>
      </c>
    </row>
    <row r="3" spans="1:12" ht="30.75" customHeight="1">
      <c r="A3" s="79" t="s">
        <v>18</v>
      </c>
      <c r="B3" s="79" t="s">
        <v>39</v>
      </c>
      <c r="C3" s="79" t="s">
        <v>40</v>
      </c>
      <c r="D3" s="79"/>
      <c r="E3" s="79"/>
      <c r="F3" s="79" t="s">
        <v>41</v>
      </c>
      <c r="G3" s="79"/>
      <c r="H3" s="79"/>
      <c r="I3" s="79" t="s">
        <v>16</v>
      </c>
      <c r="J3" s="79"/>
      <c r="K3" s="79"/>
      <c r="L3" s="6"/>
    </row>
    <row r="4" spans="1:12" ht="30" customHeight="1">
      <c r="A4" s="79"/>
      <c r="B4" s="79"/>
      <c r="C4" s="33" t="s">
        <v>2</v>
      </c>
      <c r="D4" s="33" t="s">
        <v>3</v>
      </c>
      <c r="E4" s="33" t="s">
        <v>37</v>
      </c>
      <c r="F4" s="33" t="s">
        <v>2</v>
      </c>
      <c r="G4" s="33" t="s">
        <v>3</v>
      </c>
      <c r="H4" s="33" t="s">
        <v>37</v>
      </c>
      <c r="I4" s="33" t="s">
        <v>2</v>
      </c>
      <c r="J4" s="33" t="s">
        <v>3</v>
      </c>
      <c r="K4" s="33" t="s">
        <v>37</v>
      </c>
      <c r="L4" s="6"/>
    </row>
    <row r="5" spans="1:12" ht="13.5" customHeight="1">
      <c r="A5" s="16">
        <v>1</v>
      </c>
      <c r="B5" s="16">
        <v>2</v>
      </c>
      <c r="C5" s="16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6"/>
    </row>
    <row r="6" spans="1:12" ht="45" customHeight="1">
      <c r="A6" s="50">
        <v>1</v>
      </c>
      <c r="B6" s="42" t="s">
        <v>53</v>
      </c>
      <c r="C6" s="59">
        <f>'1-4'!A19</f>
        <v>0</v>
      </c>
      <c r="D6" s="59">
        <f>'1-4'!B19</f>
        <v>80000</v>
      </c>
      <c r="E6" s="59">
        <f>SUM(C6:D6)</f>
        <v>80000</v>
      </c>
      <c r="F6" s="59">
        <f>'1-4'!D19</f>
        <v>0</v>
      </c>
      <c r="G6" s="59">
        <f>'1-4'!E19</f>
        <v>77062.44</v>
      </c>
      <c r="H6" s="59">
        <f>SUM(F6:G6)</f>
        <v>77062.44</v>
      </c>
      <c r="I6" s="59">
        <f>F6-C6</f>
        <v>0</v>
      </c>
      <c r="J6" s="59">
        <f>G6-D6</f>
        <v>-2937.5599999999977</v>
      </c>
      <c r="K6" s="59">
        <f>SUM(I6:J6)</f>
        <v>-2937.5599999999977</v>
      </c>
    </row>
    <row r="7" spans="1:12" ht="23.25" customHeight="1">
      <c r="A7" s="51"/>
      <c r="B7" s="52" t="s">
        <v>1</v>
      </c>
      <c r="C7" s="60">
        <f>C6</f>
        <v>0</v>
      </c>
      <c r="D7" s="60">
        <f>D6</f>
        <v>80000</v>
      </c>
      <c r="E7" s="60">
        <f>SUM(C7:D7)</f>
        <v>80000</v>
      </c>
      <c r="F7" s="60">
        <f>F6</f>
        <v>0</v>
      </c>
      <c r="G7" s="60">
        <f>G6</f>
        <v>77062.44</v>
      </c>
      <c r="H7" s="60">
        <f>SUM(F7:G7)</f>
        <v>77062.44</v>
      </c>
      <c r="I7" s="60">
        <f>I6</f>
        <v>0</v>
      </c>
      <c r="J7" s="60">
        <f>J6</f>
        <v>-2937.5599999999977</v>
      </c>
      <c r="K7" s="60">
        <f>SUM(I7:J7)</f>
        <v>-2937.5599999999977</v>
      </c>
    </row>
    <row r="8" spans="1:12" ht="42" customHeight="1">
      <c r="A8" s="72" t="s">
        <v>54</v>
      </c>
      <c r="B8" s="73"/>
      <c r="C8" s="73"/>
      <c r="D8" s="73"/>
      <c r="E8" s="73"/>
      <c r="F8" s="73"/>
      <c r="G8" s="73"/>
      <c r="H8" s="73"/>
      <c r="I8" s="73"/>
      <c r="J8" s="73"/>
      <c r="K8" s="74"/>
    </row>
    <row r="9" spans="1:12" ht="30.75" customHeight="1">
      <c r="A9" s="20" t="s">
        <v>42</v>
      </c>
    </row>
    <row r="10" spans="1:12" ht="24" customHeight="1">
      <c r="K10" s="15" t="s">
        <v>17</v>
      </c>
    </row>
    <row r="11" spans="1:12" ht="31.5" customHeight="1">
      <c r="A11" s="75" t="s">
        <v>43</v>
      </c>
      <c r="B11" s="76"/>
      <c r="C11" s="79" t="s">
        <v>40</v>
      </c>
      <c r="D11" s="79"/>
      <c r="E11" s="79"/>
      <c r="F11" s="79" t="s">
        <v>41</v>
      </c>
      <c r="G11" s="79"/>
      <c r="H11" s="79"/>
      <c r="I11" s="85" t="s">
        <v>16</v>
      </c>
      <c r="J11" s="85"/>
      <c r="K11" s="85"/>
    </row>
    <row r="12" spans="1:12" ht="32.25" customHeight="1">
      <c r="A12" s="77"/>
      <c r="B12" s="78"/>
      <c r="C12" s="39" t="s">
        <v>2</v>
      </c>
      <c r="D12" s="39" t="s">
        <v>3</v>
      </c>
      <c r="E12" s="39" t="s">
        <v>37</v>
      </c>
      <c r="F12" s="39" t="s">
        <v>2</v>
      </c>
      <c r="G12" s="39" t="s">
        <v>3</v>
      </c>
      <c r="H12" s="39" t="s">
        <v>37</v>
      </c>
      <c r="I12" s="39" t="s">
        <v>2</v>
      </c>
      <c r="J12" s="39" t="s">
        <v>3</v>
      </c>
      <c r="K12" s="39" t="s">
        <v>37</v>
      </c>
    </row>
    <row r="13" spans="1:12" ht="15.75">
      <c r="A13" s="84">
        <v>1</v>
      </c>
      <c r="B13" s="84"/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  <c r="J13" s="18">
        <v>9</v>
      </c>
      <c r="K13" s="18">
        <v>10</v>
      </c>
    </row>
    <row r="14" spans="1:12" ht="29.25" customHeight="1">
      <c r="A14" s="80" t="s">
        <v>50</v>
      </c>
      <c r="B14" s="81"/>
      <c r="C14" s="47">
        <v>0</v>
      </c>
      <c r="D14" s="47">
        <v>80000</v>
      </c>
      <c r="E14" s="47">
        <f>SUM(C14:D14)</f>
        <v>80000</v>
      </c>
      <c r="F14" s="47">
        <v>0</v>
      </c>
      <c r="G14" s="47">
        <v>77062.44</v>
      </c>
      <c r="H14" s="47">
        <f>SUM(F14:G14)</f>
        <v>77062.44</v>
      </c>
      <c r="I14" s="47">
        <f>F14-C14</f>
        <v>0</v>
      </c>
      <c r="J14" s="47">
        <f>G14-D14</f>
        <v>-2937.5599999999977</v>
      </c>
      <c r="K14" s="47">
        <f>SUM(I14:J14)</f>
        <v>-2937.5599999999977</v>
      </c>
    </row>
    <row r="15" spans="1:12" ht="17.25" customHeight="1">
      <c r="A15" s="82" t="s">
        <v>1</v>
      </c>
      <c r="B15" s="83"/>
      <c r="C15" s="47">
        <f>C14</f>
        <v>0</v>
      </c>
      <c r="D15" s="47">
        <f>D14</f>
        <v>80000</v>
      </c>
      <c r="E15" s="47">
        <f>SUM(C15:D15)</f>
        <v>80000</v>
      </c>
      <c r="F15" s="47">
        <f>F14</f>
        <v>0</v>
      </c>
      <c r="G15" s="47">
        <f>G14</f>
        <v>77062.44</v>
      </c>
      <c r="H15" s="47">
        <f>SUM(F15:G15)</f>
        <v>77062.44</v>
      </c>
      <c r="I15" s="47">
        <f>I14</f>
        <v>0</v>
      </c>
      <c r="J15" s="47">
        <f>J14</f>
        <v>-2937.5599999999977</v>
      </c>
      <c r="K15" s="47">
        <f>SUM(I15:J15)</f>
        <v>-2937.5599999999977</v>
      </c>
    </row>
    <row r="16" spans="1:12" ht="59.25" customHeight="1">
      <c r="A16" s="72" t="s">
        <v>54</v>
      </c>
      <c r="B16" s="73"/>
      <c r="C16" s="73"/>
      <c r="D16" s="73"/>
      <c r="E16" s="73"/>
      <c r="F16" s="73"/>
      <c r="G16" s="73"/>
      <c r="H16" s="73"/>
      <c r="I16" s="73"/>
      <c r="J16" s="73"/>
      <c r="K16" s="74"/>
    </row>
    <row r="17" spans="2:2">
      <c r="B17" s="32"/>
    </row>
  </sheetData>
  <mergeCells count="14">
    <mergeCell ref="A8:K8"/>
    <mergeCell ref="A11:B12"/>
    <mergeCell ref="A16:K16"/>
    <mergeCell ref="I3:K3"/>
    <mergeCell ref="A3:A4"/>
    <mergeCell ref="B3:B4"/>
    <mergeCell ref="C3:E3"/>
    <mergeCell ref="F3:H3"/>
    <mergeCell ref="A14:B14"/>
    <mergeCell ref="A15:B15"/>
    <mergeCell ref="A13:B13"/>
    <mergeCell ref="C11:E11"/>
    <mergeCell ref="F11:H11"/>
    <mergeCell ref="I11:K11"/>
  </mergeCells>
  <pageMargins left="0.39370078740157483" right="0.39370078740157483" top="0.78740157480314965" bottom="0.39370078740157483" header="0" footer="0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tabSelected="1" view="pageBreakPreview" topLeftCell="A7" zoomScale="118" zoomScaleSheetLayoutView="118" workbookViewId="0">
      <selection activeCell="D26" sqref="D26"/>
    </sheetView>
  </sheetViews>
  <sheetFormatPr defaultRowHeight="15"/>
  <cols>
    <col min="1" max="1" width="4" customWidth="1"/>
    <col min="2" max="2" width="26.42578125" customWidth="1"/>
    <col min="3" max="3" width="8.28515625" customWidth="1"/>
    <col min="4" max="4" width="38.42578125" customWidth="1"/>
    <col min="5" max="5" width="8.5703125" customWidth="1"/>
    <col min="6" max="6" width="9.42578125" customWidth="1"/>
    <col min="7" max="7" width="9.140625" customWidth="1"/>
    <col min="8" max="8" width="8" customWidth="1"/>
    <col min="9" max="9" width="9.5703125" customWidth="1"/>
    <col min="10" max="10" width="10.5703125" customWidth="1"/>
    <col min="11" max="11" width="8" customWidth="1"/>
    <col min="12" max="13" width="8.5703125" customWidth="1"/>
  </cols>
  <sheetData>
    <row r="1" spans="1:13" ht="23.25" customHeight="1">
      <c r="A1" s="44" t="s">
        <v>44</v>
      </c>
      <c r="B1" s="6"/>
    </row>
    <row r="2" spans="1:13" ht="50.25" customHeight="1">
      <c r="A2" s="33" t="s">
        <v>19</v>
      </c>
      <c r="B2" s="34" t="s">
        <v>27</v>
      </c>
      <c r="C2" s="33" t="s">
        <v>20</v>
      </c>
      <c r="D2" s="34" t="s">
        <v>21</v>
      </c>
      <c r="E2" s="96" t="s">
        <v>45</v>
      </c>
      <c r="F2" s="97"/>
      <c r="G2" s="98"/>
      <c r="H2" s="96" t="s">
        <v>46</v>
      </c>
      <c r="I2" s="97"/>
      <c r="J2" s="98"/>
      <c r="K2" s="99" t="s">
        <v>16</v>
      </c>
      <c r="L2" s="100"/>
      <c r="M2" s="101"/>
    </row>
    <row r="3" spans="1:13" ht="23.25" customHeight="1">
      <c r="A3" s="39"/>
      <c r="B3" s="34"/>
      <c r="C3" s="39"/>
      <c r="D3" s="34"/>
      <c r="E3" s="30" t="s">
        <v>2</v>
      </c>
      <c r="F3" s="30" t="s">
        <v>3</v>
      </c>
      <c r="G3" s="30" t="s">
        <v>37</v>
      </c>
      <c r="H3" s="30" t="s">
        <v>2</v>
      </c>
      <c r="I3" s="30" t="s">
        <v>3</v>
      </c>
      <c r="J3" s="30" t="s">
        <v>37</v>
      </c>
      <c r="K3" s="30" t="s">
        <v>2</v>
      </c>
      <c r="L3" s="30" t="s">
        <v>3</v>
      </c>
      <c r="M3" s="30" t="s">
        <v>37</v>
      </c>
    </row>
    <row r="4" spans="1:13" ht="12" customHeight="1">
      <c r="A4" s="35">
        <v>1</v>
      </c>
      <c r="B4" s="36">
        <v>2</v>
      </c>
      <c r="C4" s="35">
        <v>3</v>
      </c>
      <c r="D4" s="36">
        <v>4</v>
      </c>
      <c r="E4" s="35">
        <v>5</v>
      </c>
      <c r="F4" s="36">
        <v>6</v>
      </c>
      <c r="G4" s="35">
        <v>7</v>
      </c>
      <c r="H4" s="36">
        <v>8</v>
      </c>
      <c r="I4" s="35">
        <v>9</v>
      </c>
      <c r="J4" s="36">
        <v>10</v>
      </c>
      <c r="K4" s="35">
        <v>11</v>
      </c>
      <c r="L4" s="36">
        <v>12</v>
      </c>
      <c r="M4" s="35">
        <v>13</v>
      </c>
    </row>
    <row r="5" spans="1:13" ht="21" customHeight="1">
      <c r="A5" s="21">
        <v>1</v>
      </c>
      <c r="B5" s="25" t="s">
        <v>22</v>
      </c>
      <c r="C5" s="24"/>
      <c r="D5" s="25"/>
      <c r="E5" s="21"/>
      <c r="F5" s="21"/>
      <c r="G5" s="21"/>
      <c r="H5" s="26"/>
      <c r="I5" s="26"/>
      <c r="J5" s="26"/>
      <c r="K5" s="26"/>
      <c r="L5" s="19"/>
      <c r="M5" s="19"/>
    </row>
    <row r="6" spans="1:13" ht="60.75" customHeight="1">
      <c r="A6" s="21"/>
      <c r="B6" s="61" t="s">
        <v>55</v>
      </c>
      <c r="C6" s="57" t="s">
        <v>51</v>
      </c>
      <c r="D6" s="61" t="s">
        <v>69</v>
      </c>
      <c r="E6" s="63">
        <f>14.75+32.5+20.25</f>
        <v>67.5</v>
      </c>
      <c r="F6" s="64"/>
      <c r="G6" s="64">
        <f>SUM(E6:F6)</f>
        <v>67.5</v>
      </c>
      <c r="H6" s="63">
        <f>68.75-2</f>
        <v>66.75</v>
      </c>
      <c r="I6" s="64"/>
      <c r="J6" s="64">
        <f>SUM(H6:I6)</f>
        <v>66.75</v>
      </c>
      <c r="K6" s="63">
        <f>E6-H6</f>
        <v>0.75</v>
      </c>
      <c r="L6" s="63">
        <f t="shared" ref="L6:M6" si="0">F6-I6</f>
        <v>0</v>
      </c>
      <c r="M6" s="63">
        <f t="shared" si="0"/>
        <v>0.75</v>
      </c>
    </row>
    <row r="7" spans="1:13" ht="61.5" customHeight="1">
      <c r="A7" s="21"/>
      <c r="B7" s="61" t="s">
        <v>56</v>
      </c>
      <c r="C7" s="57" t="s">
        <v>57</v>
      </c>
      <c r="D7" s="62" t="s">
        <v>58</v>
      </c>
      <c r="E7" s="63"/>
      <c r="F7" s="63">
        <v>80000</v>
      </c>
      <c r="G7" s="64">
        <f>SUM(E7:F7)</f>
        <v>80000</v>
      </c>
      <c r="H7" s="63"/>
      <c r="I7" s="63">
        <v>77062.44</v>
      </c>
      <c r="J7" s="64">
        <f>SUM(I7)</f>
        <v>77062.44</v>
      </c>
      <c r="K7" s="63">
        <f>E7-H7</f>
        <v>0</v>
      </c>
      <c r="L7" s="63">
        <f>F7-I7</f>
        <v>2937.5599999999977</v>
      </c>
      <c r="M7" s="63">
        <f>G7-J7</f>
        <v>2937.5599999999977</v>
      </c>
    </row>
    <row r="8" spans="1:13" ht="20.25" customHeight="1">
      <c r="A8" s="21"/>
      <c r="B8" s="86" t="s">
        <v>28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8"/>
    </row>
    <row r="9" spans="1:13" ht="21.75" customHeight="1">
      <c r="A9" s="21"/>
      <c r="B9" s="89" t="s">
        <v>65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1"/>
    </row>
    <row r="10" spans="1:13" ht="21" customHeight="1">
      <c r="A10" s="21">
        <v>2</v>
      </c>
      <c r="B10" s="22" t="s">
        <v>23</v>
      </c>
      <c r="C10" s="24"/>
      <c r="D10" s="21"/>
      <c r="E10" s="23"/>
      <c r="F10" s="38"/>
      <c r="G10" s="38"/>
      <c r="H10" s="26"/>
      <c r="I10" s="26"/>
      <c r="J10" s="26"/>
      <c r="K10" s="26"/>
      <c r="L10" s="19"/>
      <c r="M10" s="19"/>
    </row>
    <row r="11" spans="1:13" ht="31.5" customHeight="1">
      <c r="A11" s="21"/>
      <c r="B11" s="28" t="s">
        <v>59</v>
      </c>
      <c r="C11" s="27" t="s">
        <v>31</v>
      </c>
      <c r="D11" s="21" t="s">
        <v>60</v>
      </c>
      <c r="E11" s="65"/>
      <c r="F11" s="65">
        <v>6</v>
      </c>
      <c r="G11" s="65">
        <f>SUM(E11:F11)</f>
        <v>6</v>
      </c>
      <c r="H11" s="65"/>
      <c r="I11" s="63">
        <v>7</v>
      </c>
      <c r="J11" s="65">
        <f>SUM(I11)</f>
        <v>7</v>
      </c>
      <c r="K11" s="63">
        <f>E11-H11</f>
        <v>0</v>
      </c>
      <c r="L11" s="63">
        <f t="shared" ref="L11" si="1">F11-I11</f>
        <v>-1</v>
      </c>
      <c r="M11" s="63">
        <f t="shared" ref="M11" si="2">G11-J11</f>
        <v>-1</v>
      </c>
    </row>
    <row r="12" spans="1:13" s="43" customFormat="1" ht="20.25" customHeight="1">
      <c r="A12" s="21"/>
      <c r="B12" s="86" t="s">
        <v>28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8"/>
    </row>
    <row r="13" spans="1:13" ht="33" customHeight="1">
      <c r="A13" s="21"/>
      <c r="B13" s="89" t="s">
        <v>66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1"/>
    </row>
    <row r="14" spans="1:13" ht="19.5" customHeight="1">
      <c r="A14" s="21">
        <v>3</v>
      </c>
      <c r="B14" s="22" t="s">
        <v>24</v>
      </c>
      <c r="C14" s="24"/>
      <c r="D14" s="21"/>
      <c r="E14" s="24"/>
      <c r="F14" s="40"/>
      <c r="G14" s="40"/>
      <c r="H14" s="26"/>
      <c r="I14" s="26"/>
      <c r="J14" s="26"/>
      <c r="K14" s="26"/>
      <c r="L14" s="19"/>
      <c r="M14" s="19"/>
    </row>
    <row r="15" spans="1:13" ht="49.5" customHeight="1">
      <c r="A15" s="21"/>
      <c r="B15" s="61" t="s">
        <v>63</v>
      </c>
      <c r="C15" s="57" t="s">
        <v>51</v>
      </c>
      <c r="D15" s="61" t="s">
        <v>64</v>
      </c>
      <c r="E15" s="49"/>
      <c r="F15" s="66">
        <f>F7/F11</f>
        <v>13333.333333333334</v>
      </c>
      <c r="G15" s="66">
        <f>SUM(E15:F15)</f>
        <v>13333.333333333334</v>
      </c>
      <c r="H15" s="67"/>
      <c r="I15" s="66">
        <f>I7/I11</f>
        <v>11008.92</v>
      </c>
      <c r="J15" s="66">
        <f>SUM(H15:I15)</f>
        <v>11008.92</v>
      </c>
      <c r="K15" s="63">
        <f>E15-H15</f>
        <v>0</v>
      </c>
      <c r="L15" s="63">
        <f t="shared" ref="L15" si="3">F15-I15</f>
        <v>2324.4133333333339</v>
      </c>
      <c r="M15" s="63">
        <f t="shared" ref="M15" si="4">G15-J15</f>
        <v>2324.4133333333339</v>
      </c>
    </row>
    <row r="16" spans="1:13" ht="13.5" customHeight="1">
      <c r="A16" s="21"/>
      <c r="B16" s="102" t="s">
        <v>28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4"/>
    </row>
    <row r="17" spans="1:13" ht="29.25" customHeight="1">
      <c r="A17" s="21"/>
      <c r="B17" s="89" t="s">
        <v>67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1"/>
    </row>
    <row r="18" spans="1:13" ht="15.75" customHeight="1">
      <c r="A18" s="28">
        <v>4</v>
      </c>
      <c r="B18" s="22" t="s">
        <v>25</v>
      </c>
      <c r="C18" s="24"/>
      <c r="D18" s="21"/>
      <c r="E18" s="24"/>
      <c r="F18" s="40"/>
      <c r="G18" s="40"/>
      <c r="H18" s="26"/>
      <c r="I18" s="26"/>
      <c r="J18" s="26"/>
      <c r="K18" s="26"/>
      <c r="L18" s="19"/>
      <c r="M18" s="19"/>
    </row>
    <row r="19" spans="1:13" ht="48" customHeight="1">
      <c r="A19" s="21"/>
      <c r="B19" s="61" t="s">
        <v>61</v>
      </c>
      <c r="C19" s="57" t="s">
        <v>26</v>
      </c>
      <c r="D19" s="61" t="s">
        <v>62</v>
      </c>
      <c r="E19" s="68"/>
      <c r="F19" s="68"/>
      <c r="G19" s="68">
        <f>G11/G6*100</f>
        <v>8.8888888888888893</v>
      </c>
      <c r="H19" s="48"/>
      <c r="I19" s="48"/>
      <c r="J19" s="68">
        <f>J11/J6*100</f>
        <v>10.486891385767791</v>
      </c>
      <c r="K19" s="63">
        <f>E19-H19</f>
        <v>0</v>
      </c>
      <c r="L19" s="63">
        <f t="shared" ref="L19" si="5">F19-I19</f>
        <v>0</v>
      </c>
      <c r="M19" s="68">
        <f t="shared" ref="M19" si="6">G19-J19</f>
        <v>-1.5980024968789017</v>
      </c>
    </row>
    <row r="20" spans="1:13" ht="15" customHeight="1">
      <c r="A20" s="29"/>
      <c r="B20" s="105" t="s">
        <v>28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7"/>
    </row>
    <row r="21" spans="1:13" ht="30.75" customHeight="1">
      <c r="A21" s="29"/>
      <c r="B21" s="89" t="s">
        <v>68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</row>
    <row r="22" spans="1:13">
      <c r="A22" s="19"/>
      <c r="B22" s="105" t="s">
        <v>29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7"/>
    </row>
    <row r="23" spans="1:13" ht="63" customHeight="1">
      <c r="A23" s="19"/>
      <c r="B23" s="93" t="s">
        <v>70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5"/>
    </row>
    <row r="24" spans="1:13" ht="25.5" customHeight="1"/>
    <row r="25" spans="1:13" ht="15.75">
      <c r="B25" s="53" t="s">
        <v>7</v>
      </c>
      <c r="C25" s="54"/>
      <c r="D25" s="54"/>
      <c r="E25" s="54"/>
      <c r="F25" s="55" t="s">
        <v>8</v>
      </c>
      <c r="G25" s="54"/>
      <c r="H25" s="54"/>
      <c r="I25" s="46" t="s">
        <v>9</v>
      </c>
      <c r="J25" s="56"/>
      <c r="K25" s="54"/>
    </row>
    <row r="26" spans="1:13">
      <c r="G26" s="8" t="s">
        <v>10</v>
      </c>
      <c r="I26" s="8" t="s">
        <v>11</v>
      </c>
    </row>
    <row r="27" spans="1:13" ht="18.75">
      <c r="B27" s="9"/>
    </row>
    <row r="28" spans="1:13" ht="37.5" customHeight="1">
      <c r="B28" s="92" t="s">
        <v>49</v>
      </c>
      <c r="C28" s="92"/>
      <c r="D28" s="92"/>
      <c r="E28" s="31"/>
      <c r="F28" s="7" t="s">
        <v>8</v>
      </c>
      <c r="I28" s="46" t="s">
        <v>30</v>
      </c>
    </row>
    <row r="29" spans="1:13" ht="18.75">
      <c r="B29" s="9"/>
      <c r="G29" s="8" t="s">
        <v>10</v>
      </c>
      <c r="I29" s="8" t="s">
        <v>11</v>
      </c>
    </row>
  </sheetData>
  <mergeCells count="14">
    <mergeCell ref="B12:M12"/>
    <mergeCell ref="B9:M9"/>
    <mergeCell ref="B28:D28"/>
    <mergeCell ref="B23:M23"/>
    <mergeCell ref="E2:G2"/>
    <mergeCell ref="H2:J2"/>
    <mergeCell ref="K2:M2"/>
    <mergeCell ref="B8:M8"/>
    <mergeCell ref="B13:M13"/>
    <mergeCell ref="B16:M16"/>
    <mergeCell ref="B17:M17"/>
    <mergeCell ref="B21:M21"/>
    <mergeCell ref="B20:M20"/>
    <mergeCell ref="B22:M22"/>
  </mergeCells>
  <pageMargins left="0.39370078740157483" right="0.39370078740157483" top="0.78740157480314965" bottom="0.59055118110236227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1-4</vt:lpstr>
      <vt:lpstr>5-6</vt:lpstr>
      <vt:lpstr>7</vt:lpstr>
      <vt:lpstr>'7'!Заголовки_для_печати</vt:lpstr>
      <vt:lpstr>'1-4'!Область_печати</vt:lpstr>
      <vt:lpstr>'5-6'!Область_печати</vt:lpstr>
      <vt:lpstr>'7'!Область_печати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2019-02-01T13:36:43Z</dcterms:modified>
</cp:coreProperties>
</file>